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Череповецкая 1" sheetId="1" r:id="rId1"/>
  </sheets>
  <externalReferences>
    <externalReference r:id="rId2"/>
  </externalReferences>
  <definedNames>
    <definedName name="Z_6E36EA37_049E_4FAE_B719_2847CD16F858_.wvu.Cols" localSheetId="0" hidden="1">'Череповецкая 1'!#REF!,'Череповецкая 1'!#REF!</definedName>
    <definedName name="Z_6E36EA37_049E_4FAE_B719_2847CD16F858_.wvu.Rows" localSheetId="0" hidden="1">'Череповецкая 1'!$42:$45</definedName>
    <definedName name="Z_73C0D023_21BD_4441_8EFA_957546C15799_.wvu.Cols" localSheetId="0" hidden="1">'Череповецкая 1'!#REF!,'Череповецкая 1'!#REF!</definedName>
    <definedName name="Z_73C0D023_21BD_4441_8EFA_957546C15799_.wvu.Rows" localSheetId="0" hidden="1">'Череповецкая 1'!$42:$45</definedName>
    <definedName name="_xlnm.Print_Area" localSheetId="0">'Череповецкая 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<sst xmlns="http://schemas.openxmlformats.org/spreadsheetml/2006/main" count="62" uniqueCount="53">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</sst>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6">
          <cell r="W236">
            <v>41691.837694721355</v>
          </cell>
          <cell r="X236">
            <v>8483.5420325619034</v>
          </cell>
          <cell r="Y236">
            <v>99909.093599999978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Y236">
            <v>139347.22582719967</v>
          </cell>
          <cell r="BB236">
            <v>0</v>
          </cell>
          <cell r="BC236">
            <v>0</v>
          </cell>
          <cell r="CN236">
            <v>37117.631830844708</v>
          </cell>
          <cell r="CO236">
            <v>7607.4954288291083</v>
          </cell>
          <cell r="CP236">
            <v>754.48530000000005</v>
          </cell>
          <cell r="DB236">
            <v>0</v>
          </cell>
          <cell r="DG236">
            <v>31702.806097193155</v>
          </cell>
          <cell r="DU236">
            <v>49712.846407249614</v>
          </cell>
          <cell r="DV236">
            <v>10567.047155335211</v>
          </cell>
          <cell r="DW236">
            <v>20400.767099999997</v>
          </cell>
          <cell r="EK236">
            <v>0</v>
          </cell>
          <cell r="EQ236">
            <v>44167.224837495043</v>
          </cell>
          <cell r="FB236">
            <v>197786.52644188618</v>
          </cell>
          <cell r="FC236">
            <v>40410.908353596227</v>
          </cell>
          <cell r="FD236">
            <v>1130.2926000000002</v>
          </cell>
          <cell r="FL236">
            <v>0</v>
          </cell>
          <cell r="FS236">
            <v>133145.69133926299</v>
          </cell>
          <cell r="FX236">
            <v>114670.34274011849</v>
          </cell>
          <cell r="FY236">
            <v>23377.766750344614</v>
          </cell>
          <cell r="FZ236">
            <v>0</v>
          </cell>
          <cell r="GG236">
            <v>21256.147199999999</v>
          </cell>
          <cell r="GL236">
            <v>74982.733508176811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="91" zoomScaleNormal="91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8.66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3032212.5300000003</v>
      </c>
      <c r="F9" s="16">
        <f t="shared" ref="F9:G9" si="0">SUM(F10:F14)</f>
        <v>3126344.37</v>
      </c>
      <c r="G9" s="16">
        <f t="shared" si="0"/>
        <v>623077.07000000007</v>
      </c>
    </row>
    <row r="10" spans="1:7" ht="13.2" customHeight="1" x14ac:dyDescent="0.3">
      <c r="A10" s="63" t="s">
        <v>9</v>
      </c>
      <c r="B10" s="64"/>
      <c r="C10" s="64"/>
      <c r="D10" s="65"/>
      <c r="E10" s="17">
        <v>1475872.6</v>
      </c>
      <c r="F10" s="17">
        <v>1487032.72</v>
      </c>
      <c r="G10" s="18">
        <v>346493.08</v>
      </c>
    </row>
    <row r="11" spans="1:7" ht="14.4" customHeight="1" x14ac:dyDescent="0.3">
      <c r="A11" s="63" t="s">
        <v>10</v>
      </c>
      <c r="B11" s="64"/>
      <c r="C11" s="64"/>
      <c r="D11" s="65"/>
      <c r="E11" s="17">
        <v>417190.07</v>
      </c>
      <c r="F11" s="17">
        <v>456251</v>
      </c>
      <c r="G11" s="18">
        <v>88886.64</v>
      </c>
    </row>
    <row r="12" spans="1:7" ht="13.95" customHeight="1" x14ac:dyDescent="0.3">
      <c r="A12" s="63" t="s">
        <v>11</v>
      </c>
      <c r="B12" s="64"/>
      <c r="C12" s="64"/>
      <c r="D12" s="65"/>
      <c r="E12" s="17">
        <v>189748.18</v>
      </c>
      <c r="F12" s="17">
        <v>197444.9</v>
      </c>
      <c r="G12" s="18">
        <v>31623.59</v>
      </c>
    </row>
    <row r="13" spans="1:7" ht="13.5" customHeight="1" x14ac:dyDescent="0.3">
      <c r="A13" s="63" t="s">
        <v>12</v>
      </c>
      <c r="B13" s="64"/>
      <c r="C13" s="64"/>
      <c r="D13" s="65"/>
      <c r="E13" s="17">
        <v>188236.92</v>
      </c>
      <c r="F13" s="17">
        <v>197075.13</v>
      </c>
      <c r="G13" s="18">
        <v>32297.21</v>
      </c>
    </row>
    <row r="14" spans="1:7" ht="14.4" customHeight="1" x14ac:dyDescent="0.3">
      <c r="A14" s="67" t="s">
        <v>13</v>
      </c>
      <c r="B14" s="67"/>
      <c r="C14" s="67"/>
      <c r="D14" s="67"/>
      <c r="E14" s="17">
        <v>761164.76</v>
      </c>
      <c r="F14" s="17">
        <v>788540.62</v>
      </c>
      <c r="G14" s="18">
        <v>123776.55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2026313.0999999999</v>
      </c>
      <c r="F15" s="16">
        <f t="shared" ref="F15:G15" si="1">SUM(F16:F19)</f>
        <v>3218977.81</v>
      </c>
      <c r="G15" s="16">
        <f t="shared" si="1"/>
        <v>297256.99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1870376.38</v>
      </c>
      <c r="F16" s="17">
        <v>3066669.22</v>
      </c>
      <c r="G16" s="18">
        <v>277762.65000000002</v>
      </c>
    </row>
    <row r="17" spans="1:10" ht="15.6" x14ac:dyDescent="0.3">
      <c r="A17" s="67" t="s">
        <v>44</v>
      </c>
      <c r="B17" s="67"/>
      <c r="C17" s="67"/>
      <c r="D17" s="67"/>
      <c r="E17" s="17">
        <v>4130.5600000000004</v>
      </c>
      <c r="F17" s="17">
        <v>4059.06</v>
      </c>
      <c r="G17" s="18">
        <v>511.35</v>
      </c>
    </row>
    <row r="18" spans="1:10" ht="15.6" x14ac:dyDescent="0.3">
      <c r="A18" s="67" t="s">
        <v>45</v>
      </c>
      <c r="B18" s="67"/>
      <c r="C18" s="67"/>
      <c r="D18" s="67"/>
      <c r="E18" s="17">
        <v>7917.48</v>
      </c>
      <c r="F18" s="17">
        <v>7743.36</v>
      </c>
      <c r="G18" s="18">
        <v>1009.57</v>
      </c>
    </row>
    <row r="19" spans="1:10" ht="15.6" x14ac:dyDescent="0.3">
      <c r="A19" s="67" t="s">
        <v>46</v>
      </c>
      <c r="B19" s="67"/>
      <c r="C19" s="67"/>
      <c r="D19" s="67"/>
      <c r="E19" s="17">
        <v>143888.68</v>
      </c>
      <c r="F19" s="17">
        <v>140506.17000000001</v>
      </c>
      <c r="G19" s="18">
        <v>17973.419999999998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5" t="s">
        <v>52</v>
      </c>
      <c r="B24" s="35"/>
      <c r="C24" s="35"/>
      <c r="D24" s="35"/>
      <c r="E24" s="35"/>
      <c r="F24" s="17">
        <v>3467527.963689425</v>
      </c>
      <c r="G24" s="19"/>
      <c r="I24" s="28"/>
    </row>
    <row r="25" spans="1:10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289431.69915448292</v>
      </c>
      <c r="I25" s="28"/>
    </row>
    <row r="26" spans="1:10" ht="28.5" customHeight="1" x14ac:dyDescent="0.25">
      <c r="A26" s="60"/>
      <c r="B26" s="61"/>
      <c r="C26" s="61"/>
      <c r="D26" s="61"/>
      <c r="E26" s="62"/>
      <c r="F26" s="54"/>
      <c r="I26" s="28"/>
    </row>
    <row r="27" spans="1:10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нар'!W236</f>
        <v>41691.837694721355</v>
      </c>
      <c r="I27" s="28"/>
    </row>
    <row r="28" spans="1:10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нар'!X236</f>
        <v>8483.5420325619034</v>
      </c>
      <c r="I28" s="28"/>
    </row>
    <row r="29" spans="1:10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нар'!Y236</f>
        <v>99909.093599999978</v>
      </c>
      <c r="I29" s="28"/>
    </row>
    <row r="30" spans="1:10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нар'!AA236+'[1]УК ВР декабрь нар'!AB236+'[1]УК ВР декабрь нар'!AC236+'[1]УК ВР декабрь нар'!AD236+'[1]УК ВР декабрь нар'!AE236+'[1]УК ВР декабрь нар'!AF236+'[1]УК ВР декабрь нар'!AG236+'[1]УК ВР декабрь нар'!AH236+'[1]УК ВР декабрь нар'!AJ236+'[1]УК ВР декабрь нар'!AL236+'[1]УК ВР декабрь нар'!AN236+'[1]УК ВР декабрь нар'!AO236+'[1]УК ВР декабрь нар'!AP236+'[1]УК ВР декабрь нар'!AQ236+'[1]УК ВР декабрь нар'!AR236+'[1]УК ВР декабрь нар'!AT236</f>
        <v>0</v>
      </c>
      <c r="I30" s="28"/>
    </row>
    <row r="31" spans="1:10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нар'!AY236</f>
        <v>139347.22582719967</v>
      </c>
      <c r="I31" s="28"/>
      <c r="J31" s="28"/>
    </row>
    <row r="32" spans="1:10" ht="15.75" customHeight="1" x14ac:dyDescent="0.25">
      <c r="A32" s="57" t="s">
        <v>33</v>
      </c>
      <c r="B32" s="58"/>
      <c r="C32" s="58"/>
      <c r="D32" s="58"/>
      <c r="E32" s="59"/>
      <c r="F32" s="53">
        <f>SUM(F34:F38)+395034.61</f>
        <v>597064.91415694682</v>
      </c>
      <c r="I32" s="28"/>
    </row>
    <row r="33" spans="1:10" ht="33" customHeight="1" x14ac:dyDescent="0.25">
      <c r="A33" s="60"/>
      <c r="B33" s="61"/>
      <c r="C33" s="61"/>
      <c r="D33" s="61"/>
      <c r="E33" s="62"/>
      <c r="F33" s="54"/>
      <c r="I33" s="28"/>
    </row>
    <row r="34" spans="1:10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нар'!CN236+'[1]УК ВР декабрь нар'!DU236</f>
        <v>86830.478238094322</v>
      </c>
      <c r="I34" s="28"/>
    </row>
    <row r="35" spans="1:10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нар'!CO236+'[1]УК ВР декабрь нар'!DV236</f>
        <v>18174.542584164319</v>
      </c>
      <c r="I35" s="28"/>
    </row>
    <row r="36" spans="1:10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нар'!CP236+'[1]УК ВР декабрь нар'!DW236</f>
        <v>21155.252399999998</v>
      </c>
      <c r="I36" s="28"/>
    </row>
    <row r="37" spans="1:10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нар'!AI236+'[1]УК ВР декабрь нар'!AJ236+'[1]УК ВР декабрь нар'!AS236+'[1]УК ВР декабрь нар'!BC236+'[1]УК ВР декабрь нар'!DB236+'[1]УК ВР декабрь нар'!EK236+'[1]УК ВР декабрь нар'!AM236</f>
        <v>0</v>
      </c>
      <c r="I37" s="28"/>
    </row>
    <row r="38" spans="1:10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нар'!DG236+'[1]УК ВР декабрь нар'!EQ236</f>
        <v>75870.030934688199</v>
      </c>
      <c r="I38" s="28"/>
      <c r="J38" s="28"/>
    </row>
    <row r="39" spans="1:10" ht="32.4" customHeight="1" x14ac:dyDescent="0.3">
      <c r="A39" s="37" t="s">
        <v>35</v>
      </c>
      <c r="B39" s="51"/>
      <c r="C39" s="51"/>
      <c r="D39" s="51"/>
      <c r="E39" s="52"/>
      <c r="F39" s="26">
        <f>SUM(F40:F48)+166145.4</f>
        <v>772905.8089333853</v>
      </c>
      <c r="I39" s="28"/>
    </row>
    <row r="40" spans="1:10" ht="15.6" hidden="1" customHeight="1" x14ac:dyDescent="0.3">
      <c r="A40" s="44" t="s">
        <v>20</v>
      </c>
      <c r="B40" s="45"/>
      <c r="C40" s="45"/>
      <c r="D40" s="45"/>
      <c r="E40" s="46"/>
      <c r="F40" s="25">
        <f>'[1]УК ВР декабрь нар'!FB236+'[1]УК ВР декабрь нар'!FX236</f>
        <v>312456.86918200465</v>
      </c>
      <c r="I40" s="28"/>
    </row>
    <row r="41" spans="1:10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нар'!FC236+'[1]УК ВР декабрь нар'!FY236</f>
        <v>63788.675103940841</v>
      </c>
      <c r="I41" s="28"/>
    </row>
    <row r="42" spans="1:10" ht="15.6" hidden="1" customHeight="1" x14ac:dyDescent="0.3">
      <c r="A42" s="50" t="s">
        <v>21</v>
      </c>
      <c r="B42" s="50"/>
      <c r="C42" s="50"/>
      <c r="D42" s="50"/>
      <c r="E42" s="43"/>
      <c r="F42" s="25"/>
      <c r="I42" s="28"/>
    </row>
    <row r="43" spans="1:10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10" ht="15.6" hidden="1" customHeight="1" x14ac:dyDescent="0.3">
      <c r="A44" s="50" t="s">
        <v>22</v>
      </c>
      <c r="B44" s="50"/>
      <c r="C44" s="50"/>
      <c r="D44" s="50"/>
      <c r="E44" s="43"/>
      <c r="F44" s="25"/>
      <c r="I44" s="28"/>
    </row>
    <row r="45" spans="1:10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10" ht="15.6" hidden="1" x14ac:dyDescent="0.3">
      <c r="A46" s="50" t="s">
        <v>18</v>
      </c>
      <c r="B46" s="50"/>
      <c r="C46" s="50"/>
      <c r="D46" s="50"/>
      <c r="E46" s="43"/>
      <c r="F46" s="25">
        <f>'[1]УК ВР декабрь нар'!FD236+'[1]УК ВР декабрь нар'!FZ236</f>
        <v>1130.2926000000002</v>
      </c>
      <c r="I46" s="28"/>
    </row>
    <row r="47" spans="1:10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нар'!GG236+'[1]УК ВР декабрь нар'!FL236+'[1]УК ВР декабрь нар'!BB236+'[1]УК ВР декабрь нар'!AK236</f>
        <v>21256.147199999999</v>
      </c>
      <c r="I47" s="28"/>
    </row>
    <row r="48" spans="1:10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нар'!FS236+'[1]УК ВР декабрь нар'!GL236</f>
        <v>208128.4248474398</v>
      </c>
      <c r="I48" s="28"/>
      <c r="J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1"/>
      <c r="I49" s="28"/>
    </row>
    <row r="50" spans="1:12" ht="15.6" customHeight="1" x14ac:dyDescent="0.3">
      <c r="A50" s="40" t="s">
        <v>47</v>
      </c>
      <c r="B50" s="41"/>
      <c r="C50" s="41"/>
      <c r="D50" s="41"/>
      <c r="E50" s="42"/>
      <c r="F50" s="26">
        <f>F25+F32+F39+F49</f>
        <v>1659402.4222448152</v>
      </c>
      <c r="I50" s="28"/>
    </row>
    <row r="51" spans="1:12" ht="15.6" x14ac:dyDescent="0.3">
      <c r="A51" s="32" t="s">
        <v>48</v>
      </c>
      <c r="B51" s="30"/>
      <c r="C51" s="30"/>
      <c r="D51" s="30"/>
      <c r="E51" s="30"/>
      <c r="F51" s="26">
        <f>F52+F53+F54</f>
        <v>305268.02999999997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124466.26</v>
      </c>
      <c r="I52" s="28"/>
    </row>
    <row r="53" spans="1:12" ht="18" customHeight="1" x14ac:dyDescent="0.3">
      <c r="A53" s="43" t="s">
        <v>24</v>
      </c>
      <c r="B53" s="38"/>
      <c r="C53" s="38"/>
      <c r="D53" s="38"/>
      <c r="E53" s="38"/>
      <c r="F53" s="25">
        <v>180801.77</v>
      </c>
      <c r="I53" s="28"/>
    </row>
    <row r="54" spans="1:12" ht="15.6" hidden="1" x14ac:dyDescent="0.3">
      <c r="A54" s="44" t="s">
        <v>25</v>
      </c>
      <c r="B54" s="45"/>
      <c r="C54" s="45"/>
      <c r="D54" s="45"/>
      <c r="E54" s="46"/>
      <c r="F54" s="25">
        <v>0</v>
      </c>
      <c r="H54" s="28"/>
      <c r="I54" s="28"/>
      <c r="K54" s="28"/>
      <c r="L54" s="28"/>
    </row>
    <row r="55" spans="1:12" ht="15.6" x14ac:dyDescent="0.3">
      <c r="A55" s="34" t="s">
        <v>49</v>
      </c>
      <c r="B55" s="34"/>
      <c r="C55" s="34"/>
      <c r="D55" s="34"/>
      <c r="E55" s="34"/>
      <c r="F55" s="26">
        <f>F50+F51</f>
        <v>1964670.4522448152</v>
      </c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1870376.38</v>
      </c>
      <c r="H56" s="28"/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3066669.22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3373233.8914446095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</vt:lpstr>
      <vt:lpstr>'Череповецкая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2018-03-29T11:47:26Z</cp:lastPrinted>
  <dcterms:created xsi:type="dcterms:W3CDTF">2013-05-24T09:13:10Z</dcterms:created>
  <dcterms:modified xsi:type="dcterms:W3CDTF">2019-03-26T08:06:57Z</dcterms:modified>
</cp:coreProperties>
</file>